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0680"/>
  </bookViews>
  <sheets>
    <sheet name="Документ" sheetId="2" r:id="rId1"/>
  </sheets>
  <definedNames>
    <definedName name="_xlnm.Print_Titles" localSheetId="0">Документ!$6:$6</definedName>
  </definedNames>
  <calcPr calcId="145621"/>
</workbook>
</file>

<file path=xl/calcChain.xml><?xml version="1.0" encoding="utf-8"?>
<calcChain xmlns="http://schemas.openxmlformats.org/spreadsheetml/2006/main">
  <c r="H7" i="2" l="1"/>
  <c r="H68" i="2" l="1"/>
</calcChain>
</file>

<file path=xl/sharedStrings.xml><?xml version="1.0" encoding="utf-8"?>
<sst xmlns="http://schemas.openxmlformats.org/spreadsheetml/2006/main" count="342" uniqueCount="87">
  <si>
    <t xml:space="preserve">  Обеспечение реализации полномочий высшего исполнительного органа муниципальной власти Карачевского муниципального района Брянской области</t>
  </si>
  <si>
    <t xml:space="preserve">    Создание условий для эффективной деятельности главы администрации Карачевского района и администрации Карачевского района</t>
  </si>
  <si>
    <t xml:space="preserve">      Администрация Карачевского района</t>
  </si>
  <si>
    <t>909</t>
  </si>
  <si>
    <t xml:space="preserve">        Руководство и управление в сфере установленных функций органов местного самоуправления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</si>
  <si>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</si>
  <si>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</si>
  <si>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</si>
  <si>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</si>
  <si>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</si>
  <si>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</si>
  <si>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</si>
  <si>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</si>
  <si>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Качественная организация предоставления услуг и работ в сфере хозяйственной деятельности</t>
  </si>
  <si>
    <t xml:space="preserve">        Учреждения, обеспечивающие деятельность органов местного самоуправления и муниципальных учреждений</t>
  </si>
  <si>
    <t xml:space="preserve">    Предупреждение чрезвычайных ситуаций, развитие гражданской обороны, защита населения и территорий района от чрезвычайных ситуаций природного и техногенного характера</t>
  </si>
  <si>
    <t xml:space="preserve">        Оповещение населения об опасностях, возникающих при ведении военных действий и возникновении чрезвычайных ситуаций</t>
  </si>
  <si>
    <t xml:space="preserve">  Развитие образования Карачевского муниципального района Брянской области</t>
  </si>
  <si>
    <t xml:space="preserve">    Повышение доступности и качества предоставления дошкольного, общего образования, дополнительного образования детей</t>
  </si>
  <si>
    <t xml:space="preserve">      Районное управление образования администрации Карачевского района</t>
  </si>
  <si>
    <t>002</t>
  </si>
  <si>
    <t xml:space="preserve">        Общеобразовательные организации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</si>
  <si>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</si>
  <si>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</si>
  <si>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    Субсидии бюджетным учреждениям</t>
  </si>
  <si>
    <t>610</t>
  </si>
  <si>
    <t xml:space="preserve">        Организации дополнительного образования</t>
  </si>
  <si>
    <t xml:space="preserve">        Организация питания в образовательных организациях</t>
  </si>
  <si>
    <t xml:space="preserve">    Проведение оздоровительной кампании детей и молодежи</t>
  </si>
  <si>
    <t xml:space="preserve">        Мероприятия по проведению оздоровительной кампании детей</t>
  </si>
  <si>
    <t xml:space="preserve">  Развитие культуры Карачевского муниципального района Брянской области</t>
  </si>
  <si>
    <t xml:space="preserve">    Обеспечение свободы творчества и прав граждан на участие в культурной жизни, на равный доступ к культурным ценностям</t>
  </si>
  <si>
    <t xml:space="preserve">  Развитие физической культуры и спорта Карачевского муниципального района Брянской области</t>
  </si>
  <si>
    <t xml:space="preserve">    Региональный проект "Развитие инфраструктуры сферы спорта"</t>
  </si>
  <si>
    <t xml:space="preserve">        Развитие материально-технической базы муниципальных образовательных организаций в сфере физической культуры и спорта</t>
  </si>
  <si>
    <t xml:space="preserve">        Строительство (реконструкция) объектов физической культуры и спорта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</si>
  <si>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</si>
  <si>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</si>
  <si>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        Бюджетные инвестиции</t>
  </si>
  <si>
    <t>410</t>
  </si>
  <si>
    <t xml:space="preserve">    Создание эффективной системы физического воспитания</t>
  </si>
  <si>
    <t xml:space="preserve">  Непрограммная деятельность</t>
  </si>
  <si>
    <t xml:space="preserve">        Резервный фонд Правительства Брянской области</t>
  </si>
  <si>
    <t xml:space="preserve">          Социальное обеспечение и иные выплаты населению</t>
  </si>
  <si>
    <t>300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</si>
  <si>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</si>
  <si>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</si>
  <si>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Приложение 4 
к решению Карачевского районного Совета народных депутатов "О внесении изменений в решение Карачевского районного Совета народных депутатов "О бюджете Карачевского муниципального района Брянской области на 2026 год и на плановый период 2027 и 2028 годов"  </t>
  </si>
  <si>
    <t>Изменение распределения расходов бюджета Карачевского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2026 год и на плановый период 2027 и 2028 годов,  предусмотренного приложением 5 к решению Карачевского районного Совета народных депутатов "О бюджете Карачевского муниципального района Брянской области на 2026 год и на плановый период 2027 и 2028 годов"</t>
  </si>
  <si>
    <t>рублей</t>
  </si>
  <si>
    <t>Наименование</t>
  </si>
  <si>
    <t>МП</t>
  </si>
  <si>
    <t>КТСЭ</t>
  </si>
  <si>
    <t>КСЭ</t>
  </si>
  <si>
    <t>ГРБС</t>
  </si>
  <si>
    <t>НР</t>
  </si>
  <si>
    <t>ВР</t>
  </si>
  <si>
    <t>2026 год</t>
  </si>
  <si>
    <t>2027 год</t>
  </si>
  <si>
    <t xml:space="preserve"> 2028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</si>
  <si>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</si>
  <si>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</si>
  <si>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</si>
  <si>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</si>
  <si>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</si>
  <si>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</si>
  <si>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</si>
  <si>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</si>
  <si>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</si>
  <si>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</si>
  <si>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Приложение 5.3
к решению Карачевского районного Совета народных депутатов "О бюджете Карачевского муниципального района Брянской области на 2026 год и на плановый период 2027 и 2028 годов"  </t>
  </si>
  <si>
    <t>01</t>
  </si>
  <si>
    <t>0</t>
  </si>
  <si>
    <t>11</t>
  </si>
  <si>
    <t>61</t>
  </si>
  <si>
    <t>71</t>
  </si>
  <si>
    <t>02</t>
  </si>
  <si>
    <t>12</t>
  </si>
  <si>
    <t>14</t>
  </si>
  <si>
    <t>S4790</t>
  </si>
  <si>
    <t>03</t>
  </si>
  <si>
    <t>04</t>
  </si>
  <si>
    <t>S7670</t>
  </si>
  <si>
    <t>SИ120</t>
  </si>
  <si>
    <t>06</t>
  </si>
  <si>
    <t>00</t>
  </si>
  <si>
    <t xml:space="preserve">Всего изменений: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</si>
</sst>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1" fillId="0" borderId="2">
      <alignment horizontal="center" vertical="center" wrapText="1"/>
    </xf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2" applyProtection="1"/>
    <xf numFmtId="0" fontId="3" fillId="0" borderId="2" xfId="6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0" borderId="1" xfId="2" applyFill="1" applyProtection="1"/>
    <xf numFmtId="4" fontId="3" fillId="0" borderId="2" xfId="8" applyNumberFormat="1" applyFill="1" applyProtection="1">
      <alignment horizontal="right" vertical="top" shrinkToFit="1"/>
    </xf>
    <xf numFmtId="0" fontId="0" fillId="0" borderId="0" xfId="0" applyFill="1" applyProtection="1">
      <protection locked="0"/>
    </xf>
    <xf numFmtId="0" fontId="5" fillId="0" borderId="1" xfId="5" applyNumberFormat="1" applyFont="1" applyBorder="1" applyAlignment="1" applyProtection="1"/>
    <xf numFmtId="0" fontId="5" fillId="0" borderId="2" xfId="25" applyFont="1" applyProtection="1">
      <alignment horizontal="center" vertical="center" wrapText="1"/>
      <protection locked="0"/>
    </xf>
    <xf numFmtId="49" fontId="5" fillId="0" borderId="2" xfId="25" applyNumberFormat="1" applyFont="1" applyAlignment="1" applyProtection="1">
      <alignment horizontal="center" vertical="center" wrapText="1"/>
    </xf>
    <xf numFmtId="49" fontId="5" fillId="0" borderId="2" xfId="25" applyNumberFormat="1" applyFont="1" applyProtection="1">
      <alignment horizontal="center" vertical="center" wrapText="1"/>
    </xf>
    <xf numFmtId="0" fontId="5" fillId="0" borderId="4" xfId="10" applyNumberFormat="1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" fillId="0" borderId="2" xfId="7" applyNumberFormat="1" applyProtection="1">
      <alignment horizontal="center" vertical="top" shrinkToFit="1"/>
    </xf>
    <xf numFmtId="49" fontId="1" fillId="0" borderId="1" xfId="2" applyNumberFormat="1" applyProtection="1"/>
    <xf numFmtId="49" fontId="0" fillId="0" borderId="0" xfId="0" applyNumberFormat="1" applyProtection="1">
      <protection locked="0"/>
    </xf>
    <xf numFmtId="0" fontId="3" fillId="0" borderId="5" xfId="6" applyBorder="1" applyProtection="1">
      <alignment vertical="top" wrapText="1"/>
    </xf>
    <xf numFmtId="49" fontId="1" fillId="0" borderId="5" xfId="7" applyNumberFormat="1" applyBorder="1" applyProtection="1">
      <alignment horizontal="center" vertical="top" shrinkToFit="1"/>
    </xf>
    <xf numFmtId="1" fontId="1" fillId="0" borderId="5" xfId="7" applyNumberFormat="1" applyBorder="1" applyProtection="1">
      <alignment horizontal="center" vertical="top" shrinkToFit="1"/>
    </xf>
    <xf numFmtId="4" fontId="3" fillId="0" borderId="5" xfId="8" applyNumberFormat="1" applyFill="1" applyBorder="1" applyProtection="1">
      <alignment horizontal="right" vertical="top" shrinkToFit="1"/>
    </xf>
    <xf numFmtId="4" fontId="3" fillId="0" borderId="4" xfId="11" applyNumberFormat="1" applyFill="1" applyBorder="1" applyProtection="1">
      <alignment horizontal="right" vertical="top" shrinkToFit="1"/>
    </xf>
    <xf numFmtId="49" fontId="5" fillId="5" borderId="1" xfId="5" applyNumberFormat="1" applyFont="1" applyFill="1" applyBorder="1" applyAlignment="1" applyProtection="1">
      <alignment horizontal="left" wrapText="1"/>
    </xf>
    <xf numFmtId="0" fontId="6" fillId="0" borderId="1" xfId="5" applyNumberFormat="1" applyFont="1" applyBorder="1" applyAlignment="1" applyProtection="1">
      <alignment horizontal="center" wrapText="1"/>
    </xf>
    <xf numFmtId="0" fontId="5" fillId="0" borderId="1" xfId="2" applyNumberFormat="1" applyFont="1" applyAlignment="1" applyProtection="1">
      <alignment horizontal="right"/>
    </xf>
    <xf numFmtId="0" fontId="5" fillId="0" borderId="1" xfId="2" applyFont="1" applyAlignment="1" applyProtection="1">
      <alignment horizontal="right"/>
      <protection locked="0"/>
    </xf>
    <xf numFmtId="0" fontId="3" fillId="0" borderId="6" xfId="10" applyBorder="1" applyAlignment="1" applyProtection="1">
      <alignment horizontal="left"/>
    </xf>
    <xf numFmtId="0" fontId="3" fillId="0" borderId="7" xfId="10" applyBorder="1" applyAlignment="1">
      <alignment horizontal="left"/>
    </xf>
    <xf numFmtId="0" fontId="3" fillId="0" borderId="8" xfId="10" applyBorder="1" applyAlignment="1">
      <alignment horizontal="left"/>
    </xf>
  </cellXfs>
  <cellStyles count="26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29 2 2" xfId="25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9"/>
  <sheetViews>
    <sheetView showGridLines="0" tabSelected="1" zoomScaleNormal="100" zoomScaleSheetLayoutView="100" workbookViewId="0">
      <pane ySplit="6" topLeftCell="A64" activePane="bottomLeft" state="frozen"/>
      <selection pane="bottomLeft" activeCell="H8" sqref="H8"/>
    </sheetView>
  </sheetViews>
  <sheetFormatPr defaultRowHeight="15" outlineLevelRow="5" x14ac:dyDescent="0.25"/>
  <cols>
    <col min="1" max="1" width="56.28515625" style="1" customWidth="1"/>
    <col min="2" max="2" width="5.28515625" style="17" customWidth="1"/>
    <col min="3" max="3" width="6.7109375" style="17" customWidth="1"/>
    <col min="4" max="4" width="6.28515625" style="17" customWidth="1"/>
    <col min="5" max="5" width="6.5703125" style="17" customWidth="1"/>
    <col min="6" max="6" width="6.85546875" style="1" customWidth="1"/>
    <col min="7" max="7" width="5.28515625" style="1" customWidth="1"/>
    <col min="8" max="8" width="12.5703125" style="7" customWidth="1"/>
    <col min="9" max="9" width="13.42578125" style="7" customWidth="1"/>
    <col min="10" max="10" width="14.28515625" style="7" customWidth="1"/>
    <col min="11" max="11" width="9.140625" style="1" customWidth="1"/>
    <col min="12" max="16384" width="9.140625" style="1"/>
  </cols>
  <sheetData>
    <row r="1" spans="1:11" ht="75" customHeight="1" x14ac:dyDescent="0.25">
      <c r="A1" s="8"/>
      <c r="B1" s="23" t="s">
        <v>47</v>
      </c>
      <c r="C1" s="23"/>
      <c r="D1" s="23"/>
      <c r="E1" s="23"/>
      <c r="F1" s="23"/>
      <c r="G1" s="23"/>
      <c r="H1" s="23"/>
      <c r="I1" s="23"/>
      <c r="J1" s="23"/>
      <c r="K1" s="2"/>
    </row>
    <row r="2" spans="1:11" ht="68.25" customHeight="1" x14ac:dyDescent="0.25">
      <c r="A2" s="8"/>
      <c r="B2" s="23" t="s">
        <v>70</v>
      </c>
      <c r="C2" s="23"/>
      <c r="D2" s="23"/>
      <c r="E2" s="23"/>
      <c r="F2" s="23"/>
      <c r="G2" s="23"/>
      <c r="H2" s="23"/>
      <c r="I2" s="23"/>
      <c r="J2" s="23"/>
      <c r="K2" s="2"/>
    </row>
    <row r="3" spans="1:11" ht="78" customHeight="1" x14ac:dyDescent="0.25">
      <c r="A3" s="24" t="s">
        <v>48</v>
      </c>
      <c r="B3" s="24"/>
      <c r="C3" s="24"/>
      <c r="D3" s="24"/>
      <c r="E3" s="24"/>
      <c r="F3" s="24"/>
      <c r="G3" s="24"/>
      <c r="H3" s="24"/>
      <c r="I3" s="24"/>
      <c r="J3" s="24"/>
      <c r="K3" s="2"/>
    </row>
    <row r="4" spans="1:11" ht="15.75" customHeight="1" x14ac:dyDescent="0.25">
      <c r="A4" s="25" t="s">
        <v>49</v>
      </c>
      <c r="B4" s="26"/>
      <c r="C4" s="26"/>
      <c r="D4" s="26"/>
      <c r="E4" s="26"/>
      <c r="F4" s="26"/>
      <c r="G4" s="26"/>
      <c r="H4" s="26"/>
      <c r="I4" s="26"/>
      <c r="J4" s="26"/>
      <c r="K4" s="2"/>
    </row>
    <row r="5" spans="1:11" ht="35.25" customHeight="1" x14ac:dyDescent="0.25">
      <c r="A5" s="9" t="s">
        <v>50</v>
      </c>
      <c r="B5" s="10" t="s">
        <v>51</v>
      </c>
      <c r="C5" s="10" t="s">
        <v>52</v>
      </c>
      <c r="D5" s="10" t="s">
        <v>53</v>
      </c>
      <c r="E5" s="10" t="s">
        <v>54</v>
      </c>
      <c r="F5" s="10" t="s">
        <v>55</v>
      </c>
      <c r="G5" s="11" t="s">
        <v>56</v>
      </c>
      <c r="H5" s="12" t="s">
        <v>57</v>
      </c>
      <c r="I5" s="12" t="s">
        <v>58</v>
      </c>
      <c r="J5" s="12" t="s">
        <v>59</v>
      </c>
      <c r="K5" s="2"/>
    </row>
    <row r="6" spans="1:11" ht="14.25" customHeight="1" x14ac:dyDescent="0.25">
      <c r="A6" s="13" t="s">
        <v>60</v>
      </c>
      <c r="B6" s="14" t="s">
        <v>61</v>
      </c>
      <c r="C6" s="14" t="s">
        <v>62</v>
      </c>
      <c r="D6" s="14" t="s">
        <v>63</v>
      </c>
      <c r="E6" s="14" t="s">
        <v>64</v>
      </c>
      <c r="F6" s="14" t="s">
        <v>65</v>
      </c>
      <c r="G6" s="13" t="s">
        <v>66</v>
      </c>
      <c r="H6" s="13" t="s">
        <v>67</v>
      </c>
      <c r="I6" s="13" t="s">
        <v>68</v>
      </c>
      <c r="J6" s="13" t="s">
        <v>69</v>
      </c>
      <c r="K6" s="2"/>
    </row>
    <row r="7" spans="1:11" ht="40.5" customHeight="1" x14ac:dyDescent="0.25">
      <c r="A7" s="3" t="s">
        <v>0</v>
      </c>
      <c r="B7" s="15" t="s">
        <v>71</v>
      </c>
      <c r="C7" s="15"/>
      <c r="D7" s="15"/>
      <c r="E7" s="15"/>
      <c r="F7" s="4"/>
      <c r="G7" s="4"/>
      <c r="H7" s="6">
        <f>H8+H15+H20</f>
        <v>60000</v>
      </c>
      <c r="I7" s="6">
        <v>-209600</v>
      </c>
      <c r="J7" s="6">
        <v>0</v>
      </c>
      <c r="K7" s="2"/>
    </row>
    <row r="8" spans="1:11" ht="39.75" customHeight="1" outlineLevel="1" x14ac:dyDescent="0.25">
      <c r="A8" s="3" t="s">
        <v>1</v>
      </c>
      <c r="B8" s="15" t="s">
        <v>71</v>
      </c>
      <c r="C8" s="15" t="s">
        <v>72</v>
      </c>
      <c r="D8" s="15" t="s">
        <v>73</v>
      </c>
      <c r="E8" s="15"/>
      <c r="F8" s="4"/>
      <c r="G8" s="4"/>
      <c r="H8" s="6">
        <v>-409010</v>
      </c>
      <c r="I8" s="6">
        <v>-209600</v>
      </c>
      <c r="J8" s="6">
        <v>0</v>
      </c>
      <c r="K8" s="2"/>
    </row>
    <row r="9" spans="1:11" ht="14.25" customHeight="1" outlineLevel="2" x14ac:dyDescent="0.25">
      <c r="A9" s="3" t="s">
        <v>2</v>
      </c>
      <c r="B9" s="15" t="s">
        <v>71</v>
      </c>
      <c r="C9" s="15" t="s">
        <v>72</v>
      </c>
      <c r="D9" s="15" t="s">
        <v>73</v>
      </c>
      <c r="E9" s="15" t="s">
        <v>3</v>
      </c>
      <c r="F9" s="4"/>
      <c r="G9" s="4"/>
      <c r="H9" s="6">
        <v>-409010</v>
      </c>
      <c r="I9" s="6">
        <v>-209600</v>
      </c>
      <c r="J9" s="6">
        <v>0</v>
      </c>
      <c r="K9" s="2"/>
    </row>
    <row r="10" spans="1:11" ht="29.25" customHeight="1" outlineLevel="3" x14ac:dyDescent="0.25">
      <c r="A10" s="3" t="s">
        <v>4</v>
      </c>
      <c r="B10" s="15" t="s">
        <v>71</v>
      </c>
      <c r="C10" s="15" t="s">
        <v>72</v>
      </c>
      <c r="D10" s="15" t="s">
        <v>73</v>
      </c>
      <c r="E10" s="15" t="s">
        <v>3</v>
      </c>
      <c r="F10" s="4">
        <v>80040</v>
      </c>
      <c r="G10" s="4"/>
      <c r="H10" s="6">
        <v>-409010</v>
      </c>
      <c r="I10" s="6">
        <v>-209600</v>
      </c>
      <c r="J10" s="6">
        <v>0</v>
      </c>
      <c r="K10" s="2"/>
    </row>
    <row r="11" spans="1:11" ht="68.25" customHeight="1" outlineLevel="4" x14ac:dyDescent="0.25">
      <c r="A11" s="3" t="s">
        <v>5</v>
      </c>
      <c r="B11" s="15" t="s">
        <v>71</v>
      </c>
      <c r="C11" s="15" t="s">
        <v>72</v>
      </c>
      <c r="D11" s="15" t="s">
        <v>73</v>
      </c>
      <c r="E11" s="15" t="s">
        <v>3</v>
      </c>
      <c r="F11" s="4">
        <v>80040</v>
      </c>
      <c r="G11" s="4" t="s">
        <v>6</v>
      </c>
      <c r="H11" s="6">
        <v>0</v>
      </c>
      <c r="I11" s="6">
        <v>-209600</v>
      </c>
      <c r="J11" s="6">
        <v>0</v>
      </c>
      <c r="K11" s="2"/>
    </row>
    <row r="12" spans="1:11" ht="24.75" customHeight="1" outlineLevel="5" x14ac:dyDescent="0.25">
      <c r="A12" s="3" t="s">
        <v>7</v>
      </c>
      <c r="B12" s="15" t="s">
        <v>71</v>
      </c>
      <c r="C12" s="15" t="s">
        <v>72</v>
      </c>
      <c r="D12" s="15" t="s">
        <v>73</v>
      </c>
      <c r="E12" s="15" t="s">
        <v>3</v>
      </c>
      <c r="F12" s="4">
        <v>80040</v>
      </c>
      <c r="G12" s="4" t="s">
        <v>8</v>
      </c>
      <c r="H12" s="6">
        <v>0</v>
      </c>
      <c r="I12" s="6">
        <v>-209600</v>
      </c>
      <c r="J12" s="6">
        <v>0</v>
      </c>
      <c r="K12" s="2"/>
    </row>
    <row r="13" spans="1:11" ht="26.25" customHeight="1" outlineLevel="4" x14ac:dyDescent="0.25">
      <c r="A13" s="3" t="s">
        <v>9</v>
      </c>
      <c r="B13" s="15" t="s">
        <v>71</v>
      </c>
      <c r="C13" s="15" t="s">
        <v>72</v>
      </c>
      <c r="D13" s="15" t="s">
        <v>73</v>
      </c>
      <c r="E13" s="15" t="s">
        <v>3</v>
      </c>
      <c r="F13" s="4">
        <v>80040</v>
      </c>
      <c r="G13" s="4" t="s">
        <v>10</v>
      </c>
      <c r="H13" s="6">
        <v>-409010</v>
      </c>
      <c r="I13" s="6">
        <v>0</v>
      </c>
      <c r="J13" s="6">
        <v>0</v>
      </c>
      <c r="K13" s="2"/>
    </row>
    <row r="14" spans="1:11" ht="27.75" customHeight="1" outlineLevel="5" x14ac:dyDescent="0.25">
      <c r="A14" s="3" t="s">
        <v>11</v>
      </c>
      <c r="B14" s="15" t="s">
        <v>71</v>
      </c>
      <c r="C14" s="15" t="s">
        <v>72</v>
      </c>
      <c r="D14" s="15" t="s">
        <v>73</v>
      </c>
      <c r="E14" s="15" t="s">
        <v>3</v>
      </c>
      <c r="F14" s="4">
        <v>80040</v>
      </c>
      <c r="G14" s="4" t="s">
        <v>12</v>
      </c>
      <c r="H14" s="6">
        <v>-409010</v>
      </c>
      <c r="I14" s="6">
        <v>0</v>
      </c>
      <c r="J14" s="6">
        <v>0</v>
      </c>
      <c r="K14" s="2"/>
    </row>
    <row r="15" spans="1:11" ht="27.75" customHeight="1" outlineLevel="1" x14ac:dyDescent="0.25">
      <c r="A15" s="3" t="s">
        <v>13</v>
      </c>
      <c r="B15" s="15" t="s">
        <v>71</v>
      </c>
      <c r="C15" s="15" t="s">
        <v>72</v>
      </c>
      <c r="D15" s="15" t="s">
        <v>74</v>
      </c>
      <c r="E15" s="15"/>
      <c r="F15" s="4"/>
      <c r="G15" s="4"/>
      <c r="H15" s="6">
        <v>60000</v>
      </c>
      <c r="I15" s="6">
        <v>0</v>
      </c>
      <c r="J15" s="6">
        <v>0</v>
      </c>
      <c r="K15" s="2"/>
    </row>
    <row r="16" spans="1:11" ht="17.25" customHeight="1" outlineLevel="2" x14ac:dyDescent="0.25">
      <c r="A16" s="3" t="s">
        <v>2</v>
      </c>
      <c r="B16" s="15" t="s">
        <v>71</v>
      </c>
      <c r="C16" s="15" t="s">
        <v>72</v>
      </c>
      <c r="D16" s="15" t="s">
        <v>74</v>
      </c>
      <c r="E16" s="15" t="s">
        <v>3</v>
      </c>
      <c r="F16" s="4"/>
      <c r="G16" s="4"/>
      <c r="H16" s="6">
        <v>60000</v>
      </c>
      <c r="I16" s="6">
        <v>0</v>
      </c>
      <c r="J16" s="6">
        <v>0</v>
      </c>
      <c r="K16" s="2"/>
    </row>
    <row r="17" spans="1:11" ht="37.5" customHeight="1" outlineLevel="3" x14ac:dyDescent="0.25">
      <c r="A17" s="3" t="s">
        <v>14</v>
      </c>
      <c r="B17" s="15" t="s">
        <v>71</v>
      </c>
      <c r="C17" s="15" t="s">
        <v>72</v>
      </c>
      <c r="D17" s="15" t="s">
        <v>74</v>
      </c>
      <c r="E17" s="15" t="s">
        <v>3</v>
      </c>
      <c r="F17" s="4">
        <v>80720</v>
      </c>
      <c r="G17" s="4"/>
      <c r="H17" s="6">
        <v>60000</v>
      </c>
      <c r="I17" s="6">
        <v>0</v>
      </c>
      <c r="J17" s="6">
        <v>0</v>
      </c>
      <c r="K17" s="2"/>
    </row>
    <row r="18" spans="1:11" ht="27" customHeight="1" outlineLevel="4" x14ac:dyDescent="0.25">
      <c r="A18" s="3" t="s">
        <v>9</v>
      </c>
      <c r="B18" s="15" t="s">
        <v>71</v>
      </c>
      <c r="C18" s="15" t="s">
        <v>72</v>
      </c>
      <c r="D18" s="15" t="s">
        <v>74</v>
      </c>
      <c r="E18" s="15" t="s">
        <v>3</v>
      </c>
      <c r="F18" s="4">
        <v>80720</v>
      </c>
      <c r="G18" s="4" t="s">
        <v>10</v>
      </c>
      <c r="H18" s="6">
        <v>60000</v>
      </c>
      <c r="I18" s="6">
        <v>0</v>
      </c>
      <c r="J18" s="6">
        <v>0</v>
      </c>
      <c r="K18" s="2"/>
    </row>
    <row r="19" spans="1:11" ht="27.75" customHeight="1" outlineLevel="5" x14ac:dyDescent="0.25">
      <c r="A19" s="3" t="s">
        <v>11</v>
      </c>
      <c r="B19" s="15" t="s">
        <v>71</v>
      </c>
      <c r="C19" s="15" t="s">
        <v>72</v>
      </c>
      <c r="D19" s="15" t="s">
        <v>74</v>
      </c>
      <c r="E19" s="15" t="s">
        <v>3</v>
      </c>
      <c r="F19" s="4">
        <v>80720</v>
      </c>
      <c r="G19" s="4" t="s">
        <v>12</v>
      </c>
      <c r="H19" s="6">
        <v>60000</v>
      </c>
      <c r="I19" s="6">
        <v>0</v>
      </c>
      <c r="J19" s="6">
        <v>0</v>
      </c>
      <c r="K19" s="2"/>
    </row>
    <row r="20" spans="1:11" ht="54" customHeight="1" outlineLevel="1" x14ac:dyDescent="0.25">
      <c r="A20" s="3" t="s">
        <v>15</v>
      </c>
      <c r="B20" s="15" t="s">
        <v>71</v>
      </c>
      <c r="C20" s="15" t="s">
        <v>72</v>
      </c>
      <c r="D20" s="15" t="s">
        <v>75</v>
      </c>
      <c r="E20" s="15"/>
      <c r="F20" s="4"/>
      <c r="G20" s="4"/>
      <c r="H20" s="6">
        <v>409010</v>
      </c>
      <c r="I20" s="6">
        <v>0</v>
      </c>
      <c r="J20" s="6">
        <v>0</v>
      </c>
      <c r="K20" s="2"/>
    </row>
    <row r="21" spans="1:11" ht="15" customHeight="1" outlineLevel="2" x14ac:dyDescent="0.25">
      <c r="A21" s="3" t="s">
        <v>2</v>
      </c>
      <c r="B21" s="15" t="s">
        <v>71</v>
      </c>
      <c r="C21" s="15" t="s">
        <v>72</v>
      </c>
      <c r="D21" s="15" t="s">
        <v>75</v>
      </c>
      <c r="E21" s="15" t="s">
        <v>3</v>
      </c>
      <c r="F21" s="4"/>
      <c r="G21" s="4"/>
      <c r="H21" s="6">
        <v>409010</v>
      </c>
      <c r="I21" s="6">
        <v>0</v>
      </c>
      <c r="J21" s="6">
        <v>0</v>
      </c>
      <c r="K21" s="2"/>
    </row>
    <row r="22" spans="1:11" ht="40.5" customHeight="1" outlineLevel="3" x14ac:dyDescent="0.25">
      <c r="A22" s="3" t="s">
        <v>16</v>
      </c>
      <c r="B22" s="15" t="s">
        <v>71</v>
      </c>
      <c r="C22" s="15" t="s">
        <v>72</v>
      </c>
      <c r="D22" s="15" t="s">
        <v>75</v>
      </c>
      <c r="E22" s="15" t="s">
        <v>3</v>
      </c>
      <c r="F22" s="4">
        <v>81200</v>
      </c>
      <c r="G22" s="4"/>
      <c r="H22" s="6">
        <v>409010</v>
      </c>
      <c r="I22" s="6">
        <v>0</v>
      </c>
      <c r="J22" s="6">
        <v>0</v>
      </c>
      <c r="K22" s="2"/>
    </row>
    <row r="23" spans="1:11" ht="28.5" customHeight="1" outlineLevel="4" x14ac:dyDescent="0.25">
      <c r="A23" s="3" t="s">
        <v>9</v>
      </c>
      <c r="B23" s="15" t="s">
        <v>71</v>
      </c>
      <c r="C23" s="15" t="s">
        <v>72</v>
      </c>
      <c r="D23" s="15" t="s">
        <v>75</v>
      </c>
      <c r="E23" s="15" t="s">
        <v>3</v>
      </c>
      <c r="F23" s="4">
        <v>81200</v>
      </c>
      <c r="G23" s="4" t="s">
        <v>10</v>
      </c>
      <c r="H23" s="6">
        <v>409010</v>
      </c>
      <c r="I23" s="6">
        <v>0</v>
      </c>
      <c r="J23" s="6">
        <v>0</v>
      </c>
      <c r="K23" s="2"/>
    </row>
    <row r="24" spans="1:11" ht="29.25" customHeight="1" outlineLevel="5" x14ac:dyDescent="0.25">
      <c r="A24" s="3" t="s">
        <v>11</v>
      </c>
      <c r="B24" s="15" t="s">
        <v>71</v>
      </c>
      <c r="C24" s="15" t="s">
        <v>72</v>
      </c>
      <c r="D24" s="15" t="s">
        <v>75</v>
      </c>
      <c r="E24" s="15" t="s">
        <v>3</v>
      </c>
      <c r="F24" s="4">
        <v>81200</v>
      </c>
      <c r="G24" s="4" t="s">
        <v>12</v>
      </c>
      <c r="H24" s="6">
        <v>409010</v>
      </c>
      <c r="I24" s="6">
        <v>0</v>
      </c>
      <c r="J24" s="6">
        <v>0</v>
      </c>
      <c r="K24" s="2"/>
    </row>
    <row r="25" spans="1:11" ht="27.75" customHeight="1" x14ac:dyDescent="0.25">
      <c r="A25" s="3" t="s">
        <v>17</v>
      </c>
      <c r="B25" s="15" t="s">
        <v>76</v>
      </c>
      <c r="C25" s="15"/>
      <c r="D25" s="15"/>
      <c r="E25" s="15"/>
      <c r="F25" s="4"/>
      <c r="G25" s="4"/>
      <c r="H25" s="6">
        <v>-8628141</v>
      </c>
      <c r="I25" s="6">
        <v>-24535714</v>
      </c>
      <c r="J25" s="6">
        <v>-25613221</v>
      </c>
      <c r="K25" s="2"/>
    </row>
    <row r="26" spans="1:11" ht="40.5" customHeight="1" outlineLevel="1" x14ac:dyDescent="0.25">
      <c r="A26" s="3" t="s">
        <v>18</v>
      </c>
      <c r="B26" s="15" t="s">
        <v>76</v>
      </c>
      <c r="C26" s="15" t="s">
        <v>72</v>
      </c>
      <c r="D26" s="15" t="s">
        <v>77</v>
      </c>
      <c r="E26" s="15"/>
      <c r="F26" s="4"/>
      <c r="G26" s="4"/>
      <c r="H26" s="6">
        <v>-8669482</v>
      </c>
      <c r="I26" s="6">
        <v>-24535714</v>
      </c>
      <c r="J26" s="6">
        <v>-25613221</v>
      </c>
      <c r="K26" s="2"/>
    </row>
    <row r="27" spans="1:11" ht="25.5" outlineLevel="2" x14ac:dyDescent="0.25">
      <c r="A27" s="3" t="s">
        <v>19</v>
      </c>
      <c r="B27" s="15" t="s">
        <v>76</v>
      </c>
      <c r="C27" s="15" t="s">
        <v>72</v>
      </c>
      <c r="D27" s="15" t="s">
        <v>77</v>
      </c>
      <c r="E27" s="15" t="s">
        <v>20</v>
      </c>
      <c r="F27" s="4"/>
      <c r="G27" s="4"/>
      <c r="H27" s="6">
        <v>-8669482</v>
      </c>
      <c r="I27" s="6">
        <v>-24535714</v>
      </c>
      <c r="J27" s="6">
        <v>-25613221</v>
      </c>
      <c r="K27" s="2"/>
    </row>
    <row r="28" spans="1:11" ht="14.25" customHeight="1" outlineLevel="3" x14ac:dyDescent="0.25">
      <c r="A28" s="3" t="s">
        <v>21</v>
      </c>
      <c r="B28" s="15" t="s">
        <v>76</v>
      </c>
      <c r="C28" s="15" t="s">
        <v>72</v>
      </c>
      <c r="D28" s="15" t="s">
        <v>77</v>
      </c>
      <c r="E28" s="15" t="s">
        <v>20</v>
      </c>
      <c r="F28" s="4">
        <v>80310</v>
      </c>
      <c r="G28" s="4"/>
      <c r="H28" s="6">
        <v>630000</v>
      </c>
      <c r="I28" s="6">
        <v>0</v>
      </c>
      <c r="J28" s="6">
        <v>0</v>
      </c>
      <c r="K28" s="2"/>
    </row>
    <row r="29" spans="1:11" ht="27" customHeight="1" outlineLevel="4" x14ac:dyDescent="0.25">
      <c r="A29" s="3" t="s">
        <v>22</v>
      </c>
      <c r="B29" s="15" t="s">
        <v>76</v>
      </c>
      <c r="C29" s="15" t="s">
        <v>72</v>
      </c>
      <c r="D29" s="15" t="s">
        <v>77</v>
      </c>
      <c r="E29" s="15" t="s">
        <v>20</v>
      </c>
      <c r="F29" s="4">
        <v>80310</v>
      </c>
      <c r="G29" s="4" t="s">
        <v>23</v>
      </c>
      <c r="H29" s="6">
        <v>630000</v>
      </c>
      <c r="I29" s="6">
        <v>0</v>
      </c>
      <c r="J29" s="6">
        <v>0</v>
      </c>
      <c r="K29" s="2"/>
    </row>
    <row r="30" spans="1:11" ht="19.5" customHeight="1" outlineLevel="5" x14ac:dyDescent="0.25">
      <c r="A30" s="3" t="s">
        <v>24</v>
      </c>
      <c r="B30" s="15" t="s">
        <v>76</v>
      </c>
      <c r="C30" s="15" t="s">
        <v>72</v>
      </c>
      <c r="D30" s="15" t="s">
        <v>77</v>
      </c>
      <c r="E30" s="15" t="s">
        <v>20</v>
      </c>
      <c r="F30" s="4">
        <v>80310</v>
      </c>
      <c r="G30" s="4" t="s">
        <v>25</v>
      </c>
      <c r="H30" s="6">
        <v>630000</v>
      </c>
      <c r="I30" s="6">
        <v>0</v>
      </c>
      <c r="J30" s="6">
        <v>0</v>
      </c>
      <c r="K30" s="2"/>
    </row>
    <row r="31" spans="1:11" ht="15" customHeight="1" outlineLevel="3" x14ac:dyDescent="0.25">
      <c r="A31" s="3" t="s">
        <v>26</v>
      </c>
      <c r="B31" s="15" t="s">
        <v>76</v>
      </c>
      <c r="C31" s="15" t="s">
        <v>72</v>
      </c>
      <c r="D31" s="15" t="s">
        <v>77</v>
      </c>
      <c r="E31" s="15" t="s">
        <v>20</v>
      </c>
      <c r="F31" s="4">
        <v>80320</v>
      </c>
      <c r="G31" s="4"/>
      <c r="H31" s="6">
        <v>-9258141</v>
      </c>
      <c r="I31" s="6">
        <v>-24535714</v>
      </c>
      <c r="J31" s="6">
        <v>-25613221</v>
      </c>
      <c r="K31" s="2"/>
    </row>
    <row r="32" spans="1:11" ht="24" customHeight="1" outlineLevel="4" x14ac:dyDescent="0.25">
      <c r="A32" s="3" t="s">
        <v>22</v>
      </c>
      <c r="B32" s="15" t="s">
        <v>76</v>
      </c>
      <c r="C32" s="15" t="s">
        <v>72</v>
      </c>
      <c r="D32" s="15" t="s">
        <v>77</v>
      </c>
      <c r="E32" s="15" t="s">
        <v>20</v>
      </c>
      <c r="F32" s="4">
        <v>80320</v>
      </c>
      <c r="G32" s="4" t="s">
        <v>23</v>
      </c>
      <c r="H32" s="6">
        <v>-9258141</v>
      </c>
      <c r="I32" s="6">
        <v>-24535714</v>
      </c>
      <c r="J32" s="6">
        <v>-25613221</v>
      </c>
      <c r="K32" s="2"/>
    </row>
    <row r="33" spans="1:11" ht="14.25" customHeight="1" outlineLevel="5" x14ac:dyDescent="0.25">
      <c r="A33" s="3" t="s">
        <v>24</v>
      </c>
      <c r="B33" s="15" t="s">
        <v>76</v>
      </c>
      <c r="C33" s="15" t="s">
        <v>72</v>
      </c>
      <c r="D33" s="15" t="s">
        <v>77</v>
      </c>
      <c r="E33" s="15" t="s">
        <v>20</v>
      </c>
      <c r="F33" s="4">
        <v>80320</v>
      </c>
      <c r="G33" s="4" t="s">
        <v>25</v>
      </c>
      <c r="H33" s="6">
        <v>-9258141</v>
      </c>
      <c r="I33" s="6">
        <v>-24535714</v>
      </c>
      <c r="J33" s="6">
        <v>-25613221</v>
      </c>
      <c r="K33" s="2"/>
    </row>
    <row r="34" spans="1:11" ht="25.5" outlineLevel="3" x14ac:dyDescent="0.25">
      <c r="A34" s="3" t="s">
        <v>27</v>
      </c>
      <c r="B34" s="15" t="s">
        <v>76</v>
      </c>
      <c r="C34" s="15" t="s">
        <v>72</v>
      </c>
      <c r="D34" s="15" t="s">
        <v>77</v>
      </c>
      <c r="E34" s="15" t="s">
        <v>20</v>
      </c>
      <c r="F34" s="4">
        <v>82350</v>
      </c>
      <c r="G34" s="4"/>
      <c r="H34" s="6">
        <v>-41341</v>
      </c>
      <c r="I34" s="6">
        <v>0</v>
      </c>
      <c r="J34" s="6">
        <v>0</v>
      </c>
      <c r="K34" s="2"/>
    </row>
    <row r="35" spans="1:11" ht="27.75" customHeight="1" outlineLevel="4" x14ac:dyDescent="0.25">
      <c r="A35" s="3" t="s">
        <v>22</v>
      </c>
      <c r="B35" s="15" t="s">
        <v>76</v>
      </c>
      <c r="C35" s="15" t="s">
        <v>72</v>
      </c>
      <c r="D35" s="15" t="s">
        <v>77</v>
      </c>
      <c r="E35" s="15" t="s">
        <v>20</v>
      </c>
      <c r="F35" s="4">
        <v>82350</v>
      </c>
      <c r="G35" s="4" t="s">
        <v>23</v>
      </c>
      <c r="H35" s="6">
        <v>-41341</v>
      </c>
      <c r="I35" s="6">
        <v>0</v>
      </c>
      <c r="J35" s="6">
        <v>0</v>
      </c>
      <c r="K35" s="2"/>
    </row>
    <row r="36" spans="1:11" ht="15" customHeight="1" outlineLevel="5" x14ac:dyDescent="0.25">
      <c r="A36" s="3" t="s">
        <v>24</v>
      </c>
      <c r="B36" s="15" t="s">
        <v>76</v>
      </c>
      <c r="C36" s="15" t="s">
        <v>72</v>
      </c>
      <c r="D36" s="15" t="s">
        <v>77</v>
      </c>
      <c r="E36" s="15" t="s">
        <v>20</v>
      </c>
      <c r="F36" s="4">
        <v>82350</v>
      </c>
      <c r="G36" s="4" t="s">
        <v>25</v>
      </c>
      <c r="H36" s="6">
        <v>-41341</v>
      </c>
      <c r="I36" s="6">
        <v>0</v>
      </c>
      <c r="J36" s="6">
        <v>0</v>
      </c>
      <c r="K36" s="2"/>
    </row>
    <row r="37" spans="1:11" ht="25.5" outlineLevel="1" x14ac:dyDescent="0.25">
      <c r="A37" s="3" t="s">
        <v>28</v>
      </c>
      <c r="B37" s="15" t="s">
        <v>76</v>
      </c>
      <c r="C37" s="15" t="s">
        <v>72</v>
      </c>
      <c r="D37" s="15" t="s">
        <v>78</v>
      </c>
      <c r="E37" s="15"/>
      <c r="F37" s="4"/>
      <c r="G37" s="4"/>
      <c r="H37" s="6">
        <v>41341</v>
      </c>
      <c r="I37" s="6">
        <v>0</v>
      </c>
      <c r="J37" s="6">
        <v>0</v>
      </c>
      <c r="K37" s="2"/>
    </row>
    <row r="38" spans="1:11" ht="25.5" outlineLevel="2" x14ac:dyDescent="0.25">
      <c r="A38" s="3" t="s">
        <v>19</v>
      </c>
      <c r="B38" s="15" t="s">
        <v>76</v>
      </c>
      <c r="C38" s="15" t="s">
        <v>72</v>
      </c>
      <c r="D38" s="15" t="s">
        <v>78</v>
      </c>
      <c r="E38" s="15" t="s">
        <v>20</v>
      </c>
      <c r="F38" s="4"/>
      <c r="G38" s="4"/>
      <c r="H38" s="6">
        <v>41341</v>
      </c>
      <c r="I38" s="6">
        <v>0</v>
      </c>
      <c r="J38" s="6">
        <v>0</v>
      </c>
      <c r="K38" s="2"/>
    </row>
    <row r="39" spans="1:11" ht="25.5" outlineLevel="3" x14ac:dyDescent="0.25">
      <c r="A39" s="3" t="s">
        <v>29</v>
      </c>
      <c r="B39" s="15" t="s">
        <v>76</v>
      </c>
      <c r="C39" s="15" t="s">
        <v>72</v>
      </c>
      <c r="D39" s="15" t="s">
        <v>78</v>
      </c>
      <c r="E39" s="15" t="s">
        <v>20</v>
      </c>
      <c r="F39" s="4" t="s">
        <v>79</v>
      </c>
      <c r="G39" s="4"/>
      <c r="H39" s="6">
        <v>41341</v>
      </c>
      <c r="I39" s="6">
        <v>0</v>
      </c>
      <c r="J39" s="6">
        <v>0</v>
      </c>
      <c r="K39" s="2"/>
    </row>
    <row r="40" spans="1:11" ht="29.25" customHeight="1" outlineLevel="4" x14ac:dyDescent="0.25">
      <c r="A40" s="3" t="s">
        <v>22</v>
      </c>
      <c r="B40" s="15" t="s">
        <v>76</v>
      </c>
      <c r="C40" s="15" t="s">
        <v>72</v>
      </c>
      <c r="D40" s="15" t="s">
        <v>78</v>
      </c>
      <c r="E40" s="15" t="s">
        <v>20</v>
      </c>
      <c r="F40" s="4" t="s">
        <v>79</v>
      </c>
      <c r="G40" s="4" t="s">
        <v>23</v>
      </c>
      <c r="H40" s="6">
        <v>41341</v>
      </c>
      <c r="I40" s="6">
        <v>0</v>
      </c>
      <c r="J40" s="6">
        <v>0</v>
      </c>
      <c r="K40" s="2"/>
    </row>
    <row r="41" spans="1:11" ht="15" customHeight="1" outlineLevel="5" x14ac:dyDescent="0.25">
      <c r="A41" s="3" t="s">
        <v>24</v>
      </c>
      <c r="B41" s="15" t="s">
        <v>76</v>
      </c>
      <c r="C41" s="15" t="s">
        <v>72</v>
      </c>
      <c r="D41" s="15" t="s">
        <v>78</v>
      </c>
      <c r="E41" s="15" t="s">
        <v>20</v>
      </c>
      <c r="F41" s="4" t="s">
        <v>79</v>
      </c>
      <c r="G41" s="4" t="s">
        <v>25</v>
      </c>
      <c r="H41" s="6">
        <v>41341</v>
      </c>
      <c r="I41" s="6">
        <v>0</v>
      </c>
      <c r="J41" s="6">
        <v>0</v>
      </c>
      <c r="K41" s="2"/>
    </row>
    <row r="42" spans="1:11" ht="26.25" customHeight="1" x14ac:dyDescent="0.25">
      <c r="A42" s="3" t="s">
        <v>30</v>
      </c>
      <c r="B42" s="15" t="s">
        <v>80</v>
      </c>
      <c r="C42" s="15"/>
      <c r="D42" s="15"/>
      <c r="E42" s="15"/>
      <c r="F42" s="4"/>
      <c r="G42" s="4"/>
      <c r="H42" s="6">
        <v>9258141</v>
      </c>
      <c r="I42" s="6">
        <v>24535714</v>
      </c>
      <c r="J42" s="6">
        <v>25613221</v>
      </c>
      <c r="K42" s="2"/>
    </row>
    <row r="43" spans="1:11" ht="39.75" customHeight="1" outlineLevel="1" x14ac:dyDescent="0.25">
      <c r="A43" s="3" t="s">
        <v>31</v>
      </c>
      <c r="B43" s="15" t="s">
        <v>80</v>
      </c>
      <c r="C43" s="15" t="s">
        <v>72</v>
      </c>
      <c r="D43" s="15" t="s">
        <v>73</v>
      </c>
      <c r="E43" s="15"/>
      <c r="F43" s="4"/>
      <c r="G43" s="4"/>
      <c r="H43" s="6">
        <v>9258141</v>
      </c>
      <c r="I43" s="6">
        <v>24535714</v>
      </c>
      <c r="J43" s="6">
        <v>25613221</v>
      </c>
      <c r="K43" s="2"/>
    </row>
    <row r="44" spans="1:11" ht="13.5" customHeight="1" outlineLevel="2" x14ac:dyDescent="0.25">
      <c r="A44" s="3" t="s">
        <v>2</v>
      </c>
      <c r="B44" s="15" t="s">
        <v>80</v>
      </c>
      <c r="C44" s="15" t="s">
        <v>72</v>
      </c>
      <c r="D44" s="15" t="s">
        <v>73</v>
      </c>
      <c r="E44" s="15" t="s">
        <v>3</v>
      </c>
      <c r="F44" s="4"/>
      <c r="G44" s="4"/>
      <c r="H44" s="6">
        <v>9258141</v>
      </c>
      <c r="I44" s="6">
        <v>24535714</v>
      </c>
      <c r="J44" s="6">
        <v>25613221</v>
      </c>
      <c r="K44" s="2"/>
    </row>
    <row r="45" spans="1:11" ht="14.25" customHeight="1" outlineLevel="3" x14ac:dyDescent="0.25">
      <c r="A45" s="3" t="s">
        <v>26</v>
      </c>
      <c r="B45" s="15" t="s">
        <v>80</v>
      </c>
      <c r="C45" s="15" t="s">
        <v>72</v>
      </c>
      <c r="D45" s="15" t="s">
        <v>73</v>
      </c>
      <c r="E45" s="15" t="s">
        <v>3</v>
      </c>
      <c r="F45" s="4">
        <v>80320</v>
      </c>
      <c r="G45" s="4"/>
      <c r="H45" s="6">
        <v>9258141</v>
      </c>
      <c r="I45" s="6">
        <v>24535714</v>
      </c>
      <c r="J45" s="6">
        <v>25613221</v>
      </c>
      <c r="K45" s="2"/>
    </row>
    <row r="46" spans="1:11" ht="25.5" customHeight="1" outlineLevel="4" x14ac:dyDescent="0.25">
      <c r="A46" s="3" t="s">
        <v>22</v>
      </c>
      <c r="B46" s="15" t="s">
        <v>80</v>
      </c>
      <c r="C46" s="15" t="s">
        <v>72</v>
      </c>
      <c r="D46" s="15" t="s">
        <v>73</v>
      </c>
      <c r="E46" s="15" t="s">
        <v>3</v>
      </c>
      <c r="F46" s="4">
        <v>80320</v>
      </c>
      <c r="G46" s="4" t="s">
        <v>23</v>
      </c>
      <c r="H46" s="6">
        <v>9258141</v>
      </c>
      <c r="I46" s="6">
        <v>24535714</v>
      </c>
      <c r="J46" s="6">
        <v>25613221</v>
      </c>
      <c r="K46" s="2"/>
    </row>
    <row r="47" spans="1:11" ht="15.75" customHeight="1" outlineLevel="5" x14ac:dyDescent="0.25">
      <c r="A47" s="3" t="s">
        <v>24</v>
      </c>
      <c r="B47" s="15" t="s">
        <v>80</v>
      </c>
      <c r="C47" s="15" t="s">
        <v>72</v>
      </c>
      <c r="D47" s="15" t="s">
        <v>73</v>
      </c>
      <c r="E47" s="15" t="s">
        <v>3</v>
      </c>
      <c r="F47" s="4">
        <v>80320</v>
      </c>
      <c r="G47" s="4" t="s">
        <v>25</v>
      </c>
      <c r="H47" s="6">
        <v>9258141</v>
      </c>
      <c r="I47" s="6">
        <v>24535714</v>
      </c>
      <c r="J47" s="6">
        <v>25613221</v>
      </c>
      <c r="K47" s="2"/>
    </row>
    <row r="48" spans="1:11" ht="27.75" customHeight="1" x14ac:dyDescent="0.25">
      <c r="A48" s="3" t="s">
        <v>32</v>
      </c>
      <c r="B48" s="15" t="s">
        <v>81</v>
      </c>
      <c r="C48" s="15"/>
      <c r="D48" s="15"/>
      <c r="E48" s="15"/>
      <c r="F48" s="4"/>
      <c r="G48" s="4"/>
      <c r="H48" s="6">
        <v>361676.31</v>
      </c>
      <c r="I48" s="6">
        <v>20960000</v>
      </c>
      <c r="J48" s="6">
        <v>0</v>
      </c>
      <c r="K48" s="2"/>
    </row>
    <row r="49" spans="1:11" ht="25.5" outlineLevel="1" x14ac:dyDescent="0.25">
      <c r="A49" s="3" t="s">
        <v>33</v>
      </c>
      <c r="B49" s="15" t="s">
        <v>81</v>
      </c>
      <c r="C49" s="15" t="s">
        <v>72</v>
      </c>
      <c r="D49" s="15" t="s">
        <v>71</v>
      </c>
      <c r="E49" s="15"/>
      <c r="F49" s="4"/>
      <c r="G49" s="4"/>
      <c r="H49" s="6">
        <v>264319.51</v>
      </c>
      <c r="I49" s="6">
        <v>20960000</v>
      </c>
      <c r="J49" s="6">
        <v>0</v>
      </c>
      <c r="K49" s="2"/>
    </row>
    <row r="50" spans="1:11" ht="25.5" outlineLevel="2" x14ac:dyDescent="0.25">
      <c r="A50" s="3" t="s">
        <v>19</v>
      </c>
      <c r="B50" s="15" t="s">
        <v>81</v>
      </c>
      <c r="C50" s="15" t="s">
        <v>72</v>
      </c>
      <c r="D50" s="15" t="s">
        <v>71</v>
      </c>
      <c r="E50" s="15" t="s">
        <v>20</v>
      </c>
      <c r="F50" s="4"/>
      <c r="G50" s="4"/>
      <c r="H50" s="6">
        <v>264319.51</v>
      </c>
      <c r="I50" s="6">
        <v>0</v>
      </c>
      <c r="J50" s="6">
        <v>0</v>
      </c>
      <c r="K50" s="2"/>
    </row>
    <row r="51" spans="1:11" ht="39.75" customHeight="1" outlineLevel="3" x14ac:dyDescent="0.25">
      <c r="A51" s="3" t="s">
        <v>34</v>
      </c>
      <c r="B51" s="15" t="s">
        <v>81</v>
      </c>
      <c r="C51" s="15" t="s">
        <v>72</v>
      </c>
      <c r="D51" s="15" t="s">
        <v>71</v>
      </c>
      <c r="E51" s="15" t="s">
        <v>20</v>
      </c>
      <c r="F51" s="4" t="s">
        <v>82</v>
      </c>
      <c r="G51" s="4"/>
      <c r="H51" s="6">
        <v>264319.51</v>
      </c>
      <c r="I51" s="6">
        <v>0</v>
      </c>
      <c r="J51" s="6">
        <v>0</v>
      </c>
      <c r="K51" s="2"/>
    </row>
    <row r="52" spans="1:11" ht="27" customHeight="1" outlineLevel="4" x14ac:dyDescent="0.25">
      <c r="A52" s="3" t="s">
        <v>22</v>
      </c>
      <c r="B52" s="15" t="s">
        <v>81</v>
      </c>
      <c r="C52" s="15" t="s">
        <v>72</v>
      </c>
      <c r="D52" s="15" t="s">
        <v>71</v>
      </c>
      <c r="E52" s="15" t="s">
        <v>20</v>
      </c>
      <c r="F52" s="4" t="s">
        <v>82</v>
      </c>
      <c r="G52" s="4" t="s">
        <v>23</v>
      </c>
      <c r="H52" s="6">
        <v>264319.51</v>
      </c>
      <c r="I52" s="6">
        <v>0</v>
      </c>
      <c r="J52" s="6">
        <v>0</v>
      </c>
      <c r="K52" s="2"/>
    </row>
    <row r="53" spans="1:11" ht="15.75" customHeight="1" outlineLevel="5" x14ac:dyDescent="0.25">
      <c r="A53" s="3" t="s">
        <v>24</v>
      </c>
      <c r="B53" s="15" t="s">
        <v>81</v>
      </c>
      <c r="C53" s="15" t="s">
        <v>72</v>
      </c>
      <c r="D53" s="15" t="s">
        <v>71</v>
      </c>
      <c r="E53" s="15" t="s">
        <v>20</v>
      </c>
      <c r="F53" s="4" t="s">
        <v>82</v>
      </c>
      <c r="G53" s="4" t="s">
        <v>25</v>
      </c>
      <c r="H53" s="6">
        <v>264319.51</v>
      </c>
      <c r="I53" s="6">
        <v>0</v>
      </c>
      <c r="J53" s="6">
        <v>0</v>
      </c>
      <c r="K53" s="2"/>
    </row>
    <row r="54" spans="1:11" ht="16.5" customHeight="1" outlineLevel="2" x14ac:dyDescent="0.25">
      <c r="A54" s="3" t="s">
        <v>2</v>
      </c>
      <c r="B54" s="15" t="s">
        <v>81</v>
      </c>
      <c r="C54" s="15" t="s">
        <v>72</v>
      </c>
      <c r="D54" s="15" t="s">
        <v>71</v>
      </c>
      <c r="E54" s="15" t="s">
        <v>3</v>
      </c>
      <c r="F54" s="4"/>
      <c r="G54" s="4"/>
      <c r="H54" s="6">
        <v>0</v>
      </c>
      <c r="I54" s="6">
        <v>20960000</v>
      </c>
      <c r="J54" s="6">
        <v>0</v>
      </c>
      <c r="K54" s="2"/>
    </row>
    <row r="55" spans="1:11" ht="27" customHeight="1" outlineLevel="3" x14ac:dyDescent="0.25">
      <c r="A55" s="3" t="s">
        <v>35</v>
      </c>
      <c r="B55" s="15" t="s">
        <v>81</v>
      </c>
      <c r="C55" s="15" t="s">
        <v>72</v>
      </c>
      <c r="D55" s="15" t="s">
        <v>71</v>
      </c>
      <c r="E55" s="15" t="s">
        <v>3</v>
      </c>
      <c r="F55" s="4" t="s">
        <v>83</v>
      </c>
      <c r="G55" s="4"/>
      <c r="H55" s="6">
        <v>0</v>
      </c>
      <c r="I55" s="6">
        <v>20960000</v>
      </c>
      <c r="J55" s="6">
        <v>0</v>
      </c>
      <c r="K55" s="2"/>
    </row>
    <row r="56" spans="1:11" ht="30" customHeight="1" outlineLevel="4" x14ac:dyDescent="0.25">
      <c r="A56" s="3" t="s">
        <v>36</v>
      </c>
      <c r="B56" s="15" t="s">
        <v>81</v>
      </c>
      <c r="C56" s="15" t="s">
        <v>72</v>
      </c>
      <c r="D56" s="15" t="s">
        <v>71</v>
      </c>
      <c r="E56" s="15" t="s">
        <v>3</v>
      </c>
      <c r="F56" s="4" t="s">
        <v>83</v>
      </c>
      <c r="G56" s="4" t="s">
        <v>37</v>
      </c>
      <c r="H56" s="6">
        <v>0</v>
      </c>
      <c r="I56" s="6">
        <v>20960000</v>
      </c>
      <c r="J56" s="6">
        <v>0</v>
      </c>
      <c r="K56" s="2"/>
    </row>
    <row r="57" spans="1:11" outlineLevel="5" x14ac:dyDescent="0.25">
      <c r="A57" s="3" t="s">
        <v>38</v>
      </c>
      <c r="B57" s="15" t="s">
        <v>81</v>
      </c>
      <c r="C57" s="15" t="s">
        <v>72</v>
      </c>
      <c r="D57" s="15" t="s">
        <v>71</v>
      </c>
      <c r="E57" s="15" t="s">
        <v>3</v>
      </c>
      <c r="F57" s="4" t="s">
        <v>83</v>
      </c>
      <c r="G57" s="4" t="s">
        <v>39</v>
      </c>
      <c r="H57" s="6">
        <v>0</v>
      </c>
      <c r="I57" s="6">
        <v>20960000</v>
      </c>
      <c r="J57" s="6">
        <v>0</v>
      </c>
      <c r="K57" s="2"/>
    </row>
    <row r="58" spans="1:11" ht="25.5" outlineLevel="1" x14ac:dyDescent="0.25">
      <c r="A58" s="3" t="s">
        <v>40</v>
      </c>
      <c r="B58" s="15" t="s">
        <v>81</v>
      </c>
      <c r="C58" s="15" t="s">
        <v>72</v>
      </c>
      <c r="D58" s="15" t="s">
        <v>73</v>
      </c>
      <c r="E58" s="15"/>
      <c r="F58" s="4"/>
      <c r="G58" s="4"/>
      <c r="H58" s="6">
        <v>97356.800000000003</v>
      </c>
      <c r="I58" s="6">
        <v>0</v>
      </c>
      <c r="J58" s="6">
        <v>0</v>
      </c>
      <c r="K58" s="2"/>
    </row>
    <row r="59" spans="1:11" ht="25.5" outlineLevel="2" x14ac:dyDescent="0.25">
      <c r="A59" s="3" t="s">
        <v>19</v>
      </c>
      <c r="B59" s="15" t="s">
        <v>81</v>
      </c>
      <c r="C59" s="15" t="s">
        <v>72</v>
      </c>
      <c r="D59" s="15" t="s">
        <v>73</v>
      </c>
      <c r="E59" s="15" t="s">
        <v>20</v>
      </c>
      <c r="F59" s="4"/>
      <c r="G59" s="4"/>
      <c r="H59" s="6">
        <v>97356.800000000003</v>
      </c>
      <c r="I59" s="6">
        <v>0</v>
      </c>
      <c r="J59" s="6">
        <v>0</v>
      </c>
      <c r="K59" s="2"/>
    </row>
    <row r="60" spans="1:11" ht="15" customHeight="1" outlineLevel="3" x14ac:dyDescent="0.25">
      <c r="A60" s="3" t="s">
        <v>26</v>
      </c>
      <c r="B60" s="15" t="s">
        <v>81</v>
      </c>
      <c r="C60" s="15" t="s">
        <v>72</v>
      </c>
      <c r="D60" s="15" t="s">
        <v>73</v>
      </c>
      <c r="E60" s="15" t="s">
        <v>20</v>
      </c>
      <c r="F60" s="4">
        <v>80320</v>
      </c>
      <c r="G60" s="4"/>
      <c r="H60" s="6">
        <v>97356.800000000003</v>
      </c>
      <c r="I60" s="6">
        <v>0</v>
      </c>
      <c r="J60" s="6">
        <v>0</v>
      </c>
      <c r="K60" s="2"/>
    </row>
    <row r="61" spans="1:11" ht="27.75" customHeight="1" outlineLevel="4" x14ac:dyDescent="0.25">
      <c r="A61" s="3" t="s">
        <v>22</v>
      </c>
      <c r="B61" s="15" t="s">
        <v>81</v>
      </c>
      <c r="C61" s="15" t="s">
        <v>72</v>
      </c>
      <c r="D61" s="15" t="s">
        <v>73</v>
      </c>
      <c r="E61" s="15" t="s">
        <v>20</v>
      </c>
      <c r="F61" s="4">
        <v>80320</v>
      </c>
      <c r="G61" s="4" t="s">
        <v>23</v>
      </c>
      <c r="H61" s="6">
        <v>97356.800000000003</v>
      </c>
      <c r="I61" s="6">
        <v>0</v>
      </c>
      <c r="J61" s="6">
        <v>0</v>
      </c>
      <c r="K61" s="2"/>
    </row>
    <row r="62" spans="1:11" ht="14.25" customHeight="1" outlineLevel="5" x14ac:dyDescent="0.25">
      <c r="A62" s="3" t="s">
        <v>24</v>
      </c>
      <c r="B62" s="15" t="s">
        <v>81</v>
      </c>
      <c r="C62" s="15" t="s">
        <v>72</v>
      </c>
      <c r="D62" s="15" t="s">
        <v>73</v>
      </c>
      <c r="E62" s="15" t="s">
        <v>20</v>
      </c>
      <c r="F62" s="4">
        <v>80320</v>
      </c>
      <c r="G62" s="4" t="s">
        <v>25</v>
      </c>
      <c r="H62" s="6">
        <v>97356.800000000003</v>
      </c>
      <c r="I62" s="6">
        <v>0</v>
      </c>
      <c r="J62" s="6">
        <v>0</v>
      </c>
      <c r="K62" s="2"/>
    </row>
    <row r="63" spans="1:11" x14ac:dyDescent="0.25">
      <c r="A63" s="3" t="s">
        <v>41</v>
      </c>
      <c r="B63" s="15" t="s">
        <v>84</v>
      </c>
      <c r="C63" s="15"/>
      <c r="D63" s="15"/>
      <c r="E63" s="15"/>
      <c r="F63" s="4"/>
      <c r="G63" s="4"/>
      <c r="H63" s="6">
        <v>264556.21999999997</v>
      </c>
      <c r="I63" s="6">
        <v>0</v>
      </c>
      <c r="J63" s="6">
        <v>0</v>
      </c>
      <c r="K63" s="2"/>
    </row>
    <row r="64" spans="1:11" ht="15" customHeight="1" outlineLevel="2" x14ac:dyDescent="0.25">
      <c r="A64" s="3" t="s">
        <v>2</v>
      </c>
      <c r="B64" s="15" t="s">
        <v>84</v>
      </c>
      <c r="C64" s="15" t="s">
        <v>72</v>
      </c>
      <c r="D64" s="15" t="s">
        <v>85</v>
      </c>
      <c r="E64" s="15" t="s">
        <v>3</v>
      </c>
      <c r="F64" s="4"/>
      <c r="G64" s="4"/>
      <c r="H64" s="6">
        <v>264556.21999999997</v>
      </c>
      <c r="I64" s="6">
        <v>0</v>
      </c>
      <c r="J64" s="6">
        <v>0</v>
      </c>
      <c r="K64" s="2"/>
    </row>
    <row r="65" spans="1:11" ht="15.75" customHeight="1" outlineLevel="3" x14ac:dyDescent="0.25">
      <c r="A65" s="3" t="s">
        <v>42</v>
      </c>
      <c r="B65" s="15" t="s">
        <v>84</v>
      </c>
      <c r="C65" s="15" t="s">
        <v>72</v>
      </c>
      <c r="D65" s="15" t="s">
        <v>85</v>
      </c>
      <c r="E65" s="15" t="s">
        <v>3</v>
      </c>
      <c r="F65" s="4">
        <v>10120</v>
      </c>
      <c r="G65" s="4"/>
      <c r="H65" s="6">
        <v>264556.21999999997</v>
      </c>
      <c r="I65" s="6">
        <v>0</v>
      </c>
      <c r="J65" s="6">
        <v>0</v>
      </c>
      <c r="K65" s="2"/>
    </row>
    <row r="66" spans="1:11" ht="25.5" outlineLevel="4" x14ac:dyDescent="0.25">
      <c r="A66" s="3" t="s">
        <v>43</v>
      </c>
      <c r="B66" s="15" t="s">
        <v>84</v>
      </c>
      <c r="C66" s="15" t="s">
        <v>72</v>
      </c>
      <c r="D66" s="15" t="s">
        <v>85</v>
      </c>
      <c r="E66" s="15" t="s">
        <v>3</v>
      </c>
      <c r="F66" s="4">
        <v>10120</v>
      </c>
      <c r="G66" s="4" t="s">
        <v>44</v>
      </c>
      <c r="H66" s="6">
        <v>264556.21999999997</v>
      </c>
      <c r="I66" s="6">
        <v>0</v>
      </c>
      <c r="J66" s="6">
        <v>0</v>
      </c>
      <c r="K66" s="2"/>
    </row>
    <row r="67" spans="1:11" ht="27" customHeight="1" outlineLevel="5" x14ac:dyDescent="0.25">
      <c r="A67" s="18" t="s">
        <v>45</v>
      </c>
      <c r="B67" s="19" t="s">
        <v>84</v>
      </c>
      <c r="C67" s="19" t="s">
        <v>72</v>
      </c>
      <c r="D67" s="19" t="s">
        <v>85</v>
      </c>
      <c r="E67" s="19" t="s">
        <v>3</v>
      </c>
      <c r="F67" s="20">
        <v>10120</v>
      </c>
      <c r="G67" s="20" t="s">
        <v>46</v>
      </c>
      <c r="H67" s="21">
        <v>264556.21999999997</v>
      </c>
      <c r="I67" s="21">
        <v>0</v>
      </c>
      <c r="J67" s="21">
        <v>0</v>
      </c>
      <c r="K67" s="2"/>
    </row>
    <row r="68" spans="1:11" ht="12.75" customHeight="1" x14ac:dyDescent="0.25">
      <c r="A68" s="27" t="s">
        <v>86</v>
      </c>
      <c r="B68" s="28"/>
      <c r="C68" s="28"/>
      <c r="D68" s="28"/>
      <c r="E68" s="28"/>
      <c r="F68" s="28"/>
      <c r="G68" s="29"/>
      <c r="H68" s="22">
        <f>H7+H25+H42+H48+H63</f>
        <v>1316232.53</v>
      </c>
      <c r="I68" s="22">
        <v>20750400</v>
      </c>
      <c r="J68" s="22">
        <v>0</v>
      </c>
      <c r="K68" s="2"/>
    </row>
    <row r="69" spans="1:11" ht="12.75" customHeight="1" x14ac:dyDescent="0.25">
      <c r="A69" s="2"/>
      <c r="B69" s="16"/>
      <c r="C69" s="16"/>
      <c r="D69" s="16"/>
      <c r="E69" s="16"/>
      <c r="F69" s="2"/>
      <c r="G69" s="2"/>
      <c r="H69" s="5"/>
      <c r="I69" s="5"/>
      <c r="J69" s="5"/>
      <c r="K69" s="2"/>
    </row>
  </sheetData>
  <mergeCells count="5">
    <mergeCell ref="B1:J1"/>
    <mergeCell ref="B2:J2"/>
    <mergeCell ref="A3:J3"/>
    <mergeCell ref="A4:J4"/>
    <mergeCell ref="A68:G68"/>
  </mergeCells>
  <pageMargins left="0.78740157480314965" right="0.59055118110236227" top="0.39370078740157483" bottom="0.39370078740157483" header="0.39370078740157483" footer="0.51181102362204722"/>
  <pageSetup paperSize="9" scale="61" fitToHeight="0" orientation="portrait" r:id="rId1"/>
  <headerFoot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30.04.2026&lt;/string&gt;&#10;    &lt;string&gt;24.06.2026&lt;/string&gt;&#10;  &lt;/DateInfo&gt;&#10;  &lt;DocumentCode&gt;SQUERY_ROSP_EXP&lt;/DocumentCode&gt;&#10;  &lt;ObjectCode&gt;SQUERY_ROSP_EXP&lt;/ObjectCode&gt;&#10;  &lt;DocumentLink&gt;909.0501.0145281750.244..225&lt;/DocumentLink&gt;&#10;  &lt;DocumentName&gt;Вариант (новый от 10.01.2019 10_56_03)(Бюджетная роспись (расходы))&lt;/DocumentName&gt;&#10;  &lt;VariantName&gt;Вариант (новый от 10.01.2019 10:56:03)&lt;/VariantName&gt;&#10;  &lt;VariantLink&gt;306114097&lt;/VariantLink&gt;&#10;  &lt;ReportCode&gt;08084A41E2E44D3FA3A2645DB97808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A6C34A3C-F4C6-4F85-9B79-39A19D8E86B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LOSKUTOVAEN\LoskutovaEN</dc:creator>
  <cp:lastModifiedBy>LoskutovaEN</cp:lastModifiedBy>
  <cp:lastPrinted>2026-06-10T13:32:38Z</cp:lastPrinted>
  <dcterms:created xsi:type="dcterms:W3CDTF">2026-06-10T13:05:21Z</dcterms:created>
  <dcterms:modified xsi:type="dcterms:W3CDTF">2026-06-18T07:54:24Z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10.01.2019 10_56_03)(13).xlsx</vt:lpwstr>
  </property>
  <property fmtid="{D5CDD505-2E9C-101B-9397-08002B2CF9AE}" pid="3" name="Версия клиента">
    <vt:lpwstr>25.1.516.331 (.NET 4.7.2)</vt:lpwstr>
  </property>
  <property fmtid="{D5CDD505-2E9C-101B-9397-08002B2CF9AE}" pid="4" name="Версия базы">
    <vt:lpwstr>25.1.1321.70596689</vt:lpwstr>
  </property>
  <property fmtid="{D5CDD505-2E9C-101B-9397-08002B2CF9AE}" pid="5" name="Пользователь">
    <vt:lpwstr>us_27014_4</vt:lpwstr>
  </property>
  <property fmtid="{D5CDD505-2E9C-101B-9397-08002B2CF9AE}" pid="6" name="Шаблон">
    <vt:lpwstr>sqr_rosp_exp2016.xlt</vt:lpwstr>
  </property>
</Properties>
</file>